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4" activeTab="33"/>
  </bookViews>
  <sheets>
    <sheet name="04.01" sheetId="1" r:id="rId1"/>
    <sheet name="11.01" sheetId="2" r:id="rId2"/>
    <sheet name="18.01" sheetId="3" r:id="rId3"/>
    <sheet name="25.01" sheetId="4" r:id="rId4"/>
    <sheet name="01.02" sheetId="5" r:id="rId5"/>
    <sheet name="08.02" sheetId="6" r:id="rId6"/>
    <sheet name="15.02" sheetId="7" r:id="rId7"/>
    <sheet name="22.02" sheetId="8" r:id="rId8"/>
    <sheet name="29.02" sheetId="9" r:id="rId9"/>
    <sheet name="07.03" sheetId="10" r:id="rId10"/>
    <sheet name="14.03" sheetId="11" r:id="rId11"/>
    <sheet name="21.03" sheetId="12" r:id="rId12"/>
    <sheet name="28.03" sheetId="13" r:id="rId13"/>
    <sheet name="04.04" sheetId="14" r:id="rId14"/>
    <sheet name="13.04" sheetId="15" r:id="rId15"/>
    <sheet name="24.04" sheetId="16" r:id="rId16"/>
    <sheet name="01.05" sheetId="17" r:id="rId17"/>
    <sheet name="Sayfa1" sheetId="18" r:id="rId18"/>
    <sheet name="22.05" sheetId="19" r:id="rId19"/>
    <sheet name="30.05" sheetId="20" r:id="rId20"/>
    <sheet name="05.06" sheetId="21" r:id="rId21"/>
    <sheet name="13.06" sheetId="22" r:id="rId22"/>
    <sheet name="19.06" sheetId="23" r:id="rId23"/>
    <sheet name="27.06" sheetId="24" r:id="rId24"/>
    <sheet name="04.07" sheetId="25" r:id="rId25"/>
    <sheet name="Sayfa2" sheetId="26" r:id="rId26"/>
    <sheet name="Sayfa3" sheetId="27" r:id="rId27"/>
    <sheet name="Sayfa4" sheetId="28" r:id="rId28"/>
    <sheet name="Sayfa5" sheetId="29" r:id="rId29"/>
    <sheet name="Sayfa6" sheetId="30" r:id="rId30"/>
    <sheet name="Sayfa7" sheetId="31" r:id="rId31"/>
    <sheet name="Sayfa8" sheetId="32" r:id="rId32"/>
    <sheet name="Sayfa9" sheetId="33" r:id="rId33"/>
    <sheet name="Sayfa10" sheetId="34" r:id="rId34"/>
    <sheet name="Sayfa11" sheetId="35" r:id="rId35"/>
  </sheets>
  <calcPr calcId="145621"/>
</workbook>
</file>

<file path=xl/calcChain.xml><?xml version="1.0" encoding="utf-8"?>
<calcChain xmlns="http://schemas.openxmlformats.org/spreadsheetml/2006/main">
  <c r="E7" i="34" l="1"/>
  <c r="E12" i="35" l="1"/>
  <c r="E7" i="33" l="1"/>
  <c r="E7" i="32" l="1"/>
  <c r="E5" i="32" l="1"/>
  <c r="E7" i="31" l="1"/>
  <c r="E5" i="31"/>
  <c r="E5" i="30" l="1"/>
  <c r="E6" i="30" s="1"/>
  <c r="E5" i="29" l="1"/>
  <c r="E7" i="29" s="1"/>
  <c r="E7" i="28" l="1"/>
  <c r="E6" i="28"/>
  <c r="E5" i="28"/>
  <c r="E7" i="27" l="1"/>
  <c r="E5" i="27"/>
  <c r="E6" i="26" l="1"/>
  <c r="E7" i="25" l="1"/>
  <c r="E5" i="25"/>
  <c r="E8" i="25" l="1"/>
  <c r="E9" i="24"/>
  <c r="E7" i="24"/>
  <c r="E5" i="24"/>
  <c r="E9" i="23" l="1"/>
  <c r="E5" i="23"/>
  <c r="E10" i="22" l="1"/>
  <c r="E5" i="22"/>
  <c r="E11" i="21" l="1"/>
  <c r="E5" i="21"/>
  <c r="E12" i="20" l="1"/>
  <c r="E13" i="19" l="1"/>
  <c r="E5" i="19" l="1"/>
  <c r="E15" i="18" l="1"/>
  <c r="E8" i="18"/>
  <c r="E5" i="18"/>
  <c r="E16" i="17" l="1"/>
  <c r="E8" i="17" l="1"/>
  <c r="E5" i="17"/>
  <c r="E17" i="16" l="1"/>
  <c r="E5" i="16" l="1"/>
  <c r="E15" i="15" l="1"/>
  <c r="E5" i="15" l="1"/>
  <c r="E15" i="14" l="1"/>
  <c r="E5" i="14"/>
  <c r="E15" i="13" l="1"/>
  <c r="E9" i="13"/>
  <c r="E5" i="13"/>
  <c r="E15" i="12" l="1"/>
  <c r="E5" i="12"/>
  <c r="E15" i="11" l="1"/>
  <c r="E5" i="11"/>
  <c r="E15" i="10" l="1"/>
  <c r="E5" i="10"/>
  <c r="E15" i="9" l="1"/>
  <c r="E5" i="9"/>
  <c r="E15" i="8" l="1"/>
  <c r="E5" i="8"/>
  <c r="E15" i="7" l="1"/>
  <c r="E5" i="7"/>
  <c r="E16" i="6" l="1"/>
  <c r="E10" i="6"/>
  <c r="E5" i="6"/>
  <c r="E17" i="5" l="1"/>
  <c r="E10" i="5"/>
  <c r="E5" i="5"/>
  <c r="E14" i="4" l="1"/>
  <c r="E5" i="4"/>
  <c r="E14" i="3" l="1"/>
  <c r="E5" i="3"/>
  <c r="E15" i="2" l="1"/>
  <c r="E5" i="2"/>
  <c r="E14" i="1" l="1"/>
  <c r="E5" i="1"/>
</calcChain>
</file>

<file path=xl/sharedStrings.xml><?xml version="1.0" encoding="utf-8"?>
<sst xmlns="http://schemas.openxmlformats.org/spreadsheetml/2006/main" count="1117" uniqueCount="69">
  <si>
    <t>BÖLGE :</t>
  </si>
  <si>
    <t>KADİRLİ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</si>
  <si>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</si>
  <si>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</si>
  <si>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</si>
  <si>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</si>
  <si>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</si>
  <si>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</si>
  <si>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</si>
  <si>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</si>
  <si>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</si>
  <si>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</si>
  <si>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HAYAT TİCARET</t>
  </si>
  <si>
    <t>TATAROĞLU GIDA</t>
  </si>
  <si>
    <t>G.TOPLAM</t>
  </si>
  <si>
    <t>TESLİM EDEN</t>
  </si>
  <si>
    <t>TESLİM ALAN</t>
  </si>
  <si>
    <t>FATMA SAĞLAM</t>
  </si>
  <si>
    <t>NUSRETTİN OĞUZ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</si>
  <si>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</si>
  <si>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</si>
  <si>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</si>
  <si>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</si>
  <si>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</si>
  <si>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</si>
  <si>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</si>
  <si>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</si>
  <si>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</si>
  <si>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</si>
  <si>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</si>
  <si>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</si>
  <si>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</si>
  <si>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</si>
  <si>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</si>
  <si>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OSMANİYE</t>
  </si>
  <si>
    <t>KENAN BEDİR</t>
  </si>
  <si>
    <t>HALİL YILDIZ</t>
  </si>
  <si>
    <t>KADİRLİ/KOZAN/OSMANİYE</t>
  </si>
  <si>
    <t>00017</t>
  </si>
  <si>
    <t>00018</t>
  </si>
  <si>
    <t>BAŞARAN TİC.</t>
  </si>
  <si>
    <t>00019</t>
  </si>
  <si>
    <t>KADİRLİ/KOZAN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</si>
  <si>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</si>
  <si>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</si>
  <si>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</si>
  <si>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</si>
  <si>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</si>
  <si>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</si>
  <si>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</si>
  <si>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</si>
  <si>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</si>
  <si>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TEMİZ MARKET</t>
  </si>
  <si>
    <t>00030</t>
  </si>
  <si>
    <t>00031</t>
  </si>
  <si>
    <t>00032</t>
  </si>
  <si>
    <t>00033</t>
  </si>
  <si>
    <t>00034</t>
  </si>
  <si>
    <t>00037</t>
  </si>
  <si>
    <t>ÖDENDİ</t>
  </si>
  <si>
    <t>İBRAHİM/ADANA</t>
  </si>
  <si>
    <t>EXMAR MARKET</t>
  </si>
  <si>
    <t>ADANA</t>
  </si>
  <si>
    <t>ONUR GIDA</t>
  </si>
  <si>
    <t>KARDEŞLER TARIM</t>
  </si>
  <si>
    <t>HAZAL GIDA</t>
  </si>
  <si>
    <t>EMEK MARKET</t>
  </si>
  <si>
    <t>ÖZYAŞAR SÜPERMARKET</t>
  </si>
  <si>
    <t>İBRAHİM İŞKEN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</si>
</sst>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14" fontId="1" fillId="0" borderId="1" xfId="0" applyNumberFormat="1" applyFont="1" applyBorder="1"/>
    <xf numFmtId="43" fontId="1" fillId="0" borderId="1" xfId="0" applyNumberFormat="1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43834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43767</v>
      </c>
      <c r="E5" s="12">
        <f>3098.7-1500</f>
        <v>1598.6999999999998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43784</v>
      </c>
      <c r="E6" s="12">
        <v>2530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43822</v>
      </c>
      <c r="E7" s="12">
        <v>2845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43801</v>
      </c>
      <c r="E8" s="12">
        <v>4701.2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43808</v>
      </c>
      <c r="E9" s="12">
        <v>3400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43815</v>
      </c>
      <c r="E10" s="12">
        <v>3528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43823</v>
      </c>
      <c r="E11" s="12">
        <v>4755.5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43830</v>
      </c>
      <c r="E12" s="12">
        <v>2734.2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43837</v>
      </c>
      <c r="E13" s="12">
        <v>2423.1999999999998</v>
      </c>
      <c r="F13" s="10"/>
      <c r="G13" s="10"/>
    </row>
    <row r="14" spans="1:7" x14ac:dyDescent="0.25">
      <c r="A14" s="10"/>
      <c r="B14" s="10"/>
      <c r="C14" s="10"/>
      <c r="D14" s="10" t="s">
        <v>14</v>
      </c>
      <c r="E14" s="12">
        <f>SUM(E5:E13)</f>
        <v>28515.800000000003</v>
      </c>
      <c r="F14" s="13"/>
      <c r="G14" s="13"/>
    </row>
    <row r="16" spans="1:7" x14ac:dyDescent="0.25">
      <c r="B16" s="1" t="s">
        <v>15</v>
      </c>
      <c r="F16" s="1" t="s">
        <v>16</v>
      </c>
    </row>
    <row r="17" spans="2:6" x14ac:dyDescent="0.25">
      <c r="B17" s="1" t="s">
        <v>17</v>
      </c>
      <c r="F17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43841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43767</v>
      </c>
      <c r="E5" s="12">
        <f>3098.7-1500-800</f>
        <v>798.69999999999982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43784</v>
      </c>
      <c r="E6" s="12">
        <v>2530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43822</v>
      </c>
      <c r="E7" s="12">
        <v>2845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43843</v>
      </c>
      <c r="E8" s="12">
        <v>1866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43808</v>
      </c>
      <c r="E9" s="12">
        <v>3400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43815</v>
      </c>
      <c r="E10" s="12">
        <v>3528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43823</v>
      </c>
      <c r="E11" s="12">
        <v>4755.5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43830</v>
      </c>
      <c r="E12" s="12">
        <v>2734.2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43837</v>
      </c>
      <c r="E13" s="12">
        <v>2423.1999999999998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43844</v>
      </c>
      <c r="E14" s="12">
        <v>2518.1999999999998</v>
      </c>
      <c r="F14" s="10"/>
      <c r="G14" s="10"/>
    </row>
    <row r="15" spans="1:7" x14ac:dyDescent="0.25">
      <c r="A15" s="10"/>
      <c r="B15" s="10"/>
      <c r="C15" s="10"/>
      <c r="D15" s="10" t="s">
        <v>14</v>
      </c>
      <c r="E15" s="12">
        <f>SUM(E5:E14)</f>
        <v>27398.800000000003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43848</v>
      </c>
    </row>
    <row r="2" spans="1:7" x14ac:dyDescent="0.25">
      <c r="B2" s="2" t="s">
        <v>3</v>
      </c>
      <c r="C2" s="1" t="s">
        <v>4</v>
      </c>
      <c r="G2" s="5" t="s">
        <v>21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43784</v>
      </c>
      <c r="E5" s="12">
        <f>2530-201.3</f>
        <v>2328.6999999999998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43822</v>
      </c>
      <c r="E6" s="12">
        <v>2845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43843</v>
      </c>
      <c r="E7" s="12">
        <v>1866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43815</v>
      </c>
      <c r="E8" s="12">
        <v>3528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43823</v>
      </c>
      <c r="E9" s="12">
        <v>4755.5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43830</v>
      </c>
      <c r="E10" s="12">
        <v>2734.2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43837</v>
      </c>
      <c r="E11" s="12">
        <v>2423.1999999999998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43844</v>
      </c>
      <c r="E12" s="12">
        <v>2518.1999999999998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43851</v>
      </c>
      <c r="E13" s="12">
        <v>2500</v>
      </c>
      <c r="F13" s="10"/>
      <c r="G13" s="10"/>
    </row>
    <row r="14" spans="1:7" x14ac:dyDescent="0.25">
      <c r="A14" s="10"/>
      <c r="B14" s="10"/>
      <c r="C14" s="10"/>
      <c r="D14" s="10" t="s">
        <v>14</v>
      </c>
      <c r="E14" s="12">
        <f>SUM(E5:E13)</f>
        <v>25498.800000000003</v>
      </c>
      <c r="F14" s="13"/>
      <c r="G14" s="13"/>
    </row>
    <row r="16" spans="1:7" x14ac:dyDescent="0.25">
      <c r="B16" s="1" t="s">
        <v>15</v>
      </c>
      <c r="F16" s="1" t="s">
        <v>16</v>
      </c>
    </row>
    <row r="17" spans="2:6" x14ac:dyDescent="0.25">
      <c r="B17" s="1" t="s">
        <v>17</v>
      </c>
      <c r="F17" s="1" t="s">
        <v>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43855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43784</v>
      </c>
      <c r="E5" s="12">
        <f>2530-201.3-500</f>
        <v>1828.6999999999998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43822</v>
      </c>
      <c r="E6" s="12">
        <v>2845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43843</v>
      </c>
      <c r="E7" s="12">
        <v>1866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43823</v>
      </c>
      <c r="E8" s="12">
        <v>4755.5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43830</v>
      </c>
      <c r="E9" s="12">
        <v>2734.2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43837</v>
      </c>
      <c r="E10" s="12">
        <v>2423.1999999999998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43844</v>
      </c>
      <c r="E11" s="12">
        <v>2518.1999999999998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43851</v>
      </c>
      <c r="E12" s="12">
        <v>2500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43858</v>
      </c>
      <c r="E13" s="12">
        <v>2965</v>
      </c>
      <c r="F13" s="10"/>
      <c r="G13" s="10"/>
    </row>
    <row r="14" spans="1:7" x14ac:dyDescent="0.25">
      <c r="A14" s="10"/>
      <c r="B14" s="10"/>
      <c r="C14" s="10"/>
      <c r="D14" s="10" t="s">
        <v>14</v>
      </c>
      <c r="E14" s="12">
        <f>SUM(E5:E13)</f>
        <v>24435.800000000003</v>
      </c>
      <c r="F14" s="13"/>
      <c r="G14" s="13"/>
    </row>
    <row r="16" spans="1:7" x14ac:dyDescent="0.25">
      <c r="B16" s="1" t="s">
        <v>15</v>
      </c>
      <c r="F16" s="1" t="s">
        <v>16</v>
      </c>
    </row>
    <row r="17" spans="2:6" x14ac:dyDescent="0.25">
      <c r="B17" s="1" t="s">
        <v>17</v>
      </c>
      <c r="F17" s="1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43862</v>
      </c>
    </row>
    <row r="2" spans="1:7" x14ac:dyDescent="0.25">
      <c r="B2" s="2" t="s">
        <v>3</v>
      </c>
      <c r="C2" s="1" t="s">
        <v>4</v>
      </c>
      <c r="G2" s="5" t="s">
        <v>23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43784</v>
      </c>
      <c r="E5" s="12">
        <f>2530-201.3-500</f>
        <v>1828.6999999999998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43822</v>
      </c>
      <c r="E6" s="12">
        <v>2845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43843</v>
      </c>
      <c r="E7" s="12">
        <v>1866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2255.3000000000002</v>
      </c>
      <c r="F8" s="10"/>
      <c r="G8" s="10"/>
    </row>
    <row r="9" spans="1:7" x14ac:dyDescent="0.25">
      <c r="A9" s="9">
        <v>5</v>
      </c>
      <c r="B9" s="10" t="s">
        <v>12</v>
      </c>
      <c r="C9" s="10" t="s">
        <v>1</v>
      </c>
      <c r="D9" s="11">
        <v>43865</v>
      </c>
      <c r="E9" s="12">
        <v>2000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43823</v>
      </c>
      <c r="E10" s="12">
        <f>4755.5-4655</f>
        <v>100.5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43830</v>
      </c>
      <c r="E11" s="12">
        <v>2734.2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43837</v>
      </c>
      <c r="E12" s="12">
        <v>2423.1999999999998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43844</v>
      </c>
      <c r="E13" s="12">
        <v>2518.1999999999998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43851</v>
      </c>
      <c r="E14" s="12">
        <v>2500</v>
      </c>
      <c r="F14" s="10"/>
      <c r="G14" s="10"/>
    </row>
    <row r="15" spans="1:7" x14ac:dyDescent="0.25">
      <c r="A15" s="9">
        <v>11</v>
      </c>
      <c r="B15" s="10" t="s">
        <v>13</v>
      </c>
      <c r="C15" s="10" t="s">
        <v>1</v>
      </c>
      <c r="D15" s="11">
        <v>43858</v>
      </c>
      <c r="E15" s="12">
        <v>2965</v>
      </c>
      <c r="F15" s="10"/>
      <c r="G15" s="10"/>
    </row>
    <row r="16" spans="1:7" x14ac:dyDescent="0.25">
      <c r="A16" s="9">
        <v>12</v>
      </c>
      <c r="B16" s="10" t="s">
        <v>13</v>
      </c>
      <c r="C16" s="10" t="s">
        <v>1</v>
      </c>
      <c r="D16" s="11">
        <v>43865</v>
      </c>
      <c r="E16" s="12">
        <v>2800</v>
      </c>
      <c r="F16" s="10"/>
      <c r="G16" s="10"/>
    </row>
    <row r="17" spans="1:7" x14ac:dyDescent="0.25">
      <c r="A17" s="10"/>
      <c r="B17" s="10"/>
      <c r="C17" s="10"/>
      <c r="D17" s="10" t="s">
        <v>14</v>
      </c>
      <c r="E17" s="12">
        <f>SUM(E5:E16)</f>
        <v>26836.100000000002</v>
      </c>
      <c r="F17" s="13"/>
      <c r="G17" s="13"/>
    </row>
    <row r="19" spans="1:7" x14ac:dyDescent="0.25">
      <c r="B19" s="1" t="s">
        <v>15</v>
      </c>
      <c r="F19" s="1" t="s">
        <v>16</v>
      </c>
    </row>
    <row r="20" spans="1:7" x14ac:dyDescent="0.25">
      <c r="B20" s="1" t="s">
        <v>17</v>
      </c>
      <c r="F20" s="1" t="s">
        <v>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43869</v>
      </c>
    </row>
    <row r="2" spans="1:7" x14ac:dyDescent="0.25">
      <c r="B2" s="2" t="s">
        <v>3</v>
      </c>
      <c r="C2" s="1" t="s">
        <v>4</v>
      </c>
      <c r="G2" s="5" t="s">
        <v>24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43784</v>
      </c>
      <c r="E5" s="12">
        <f>2530-201.3-500-1000</f>
        <v>828.69999999999982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43822</v>
      </c>
      <c r="E6" s="12">
        <v>2845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43843</v>
      </c>
      <c r="E7" s="12">
        <v>1866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2255.3000000000002</v>
      </c>
      <c r="F8" s="10"/>
      <c r="G8" s="10"/>
    </row>
    <row r="9" spans="1:7" x14ac:dyDescent="0.25">
      <c r="A9" s="9">
        <v>5</v>
      </c>
      <c r="B9" s="10" t="s">
        <v>12</v>
      </c>
      <c r="C9" s="10" t="s">
        <v>1</v>
      </c>
      <c r="D9" s="11">
        <v>43865</v>
      </c>
      <c r="E9" s="12">
        <v>2000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43830</v>
      </c>
      <c r="E10" s="12">
        <f>2734.2-34</f>
        <v>2700.2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43844</v>
      </c>
      <c r="E11" s="12">
        <v>2518.1999999999998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43851</v>
      </c>
      <c r="E12" s="12">
        <v>2500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43858</v>
      </c>
      <c r="E13" s="12">
        <v>2965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43865</v>
      </c>
      <c r="E14" s="12">
        <v>2800</v>
      </c>
      <c r="F14" s="10"/>
      <c r="G14" s="10"/>
    </row>
    <row r="15" spans="1:7" x14ac:dyDescent="0.25">
      <c r="A15" s="9">
        <v>11</v>
      </c>
      <c r="B15" s="10" t="s">
        <v>13</v>
      </c>
      <c r="C15" s="10" t="s">
        <v>1</v>
      </c>
      <c r="D15" s="11">
        <v>43872</v>
      </c>
      <c r="E15" s="12">
        <v>2313.6</v>
      </c>
      <c r="F15" s="10"/>
      <c r="G15" s="10"/>
    </row>
    <row r="16" spans="1:7" x14ac:dyDescent="0.25">
      <c r="A16" s="10"/>
      <c r="B16" s="10"/>
      <c r="C16" s="10"/>
      <c r="D16" s="10" t="s">
        <v>14</v>
      </c>
      <c r="E16" s="12">
        <f>SUM(E5:E15)</f>
        <v>25592</v>
      </c>
      <c r="F16" s="13"/>
      <c r="G16" s="13"/>
    </row>
    <row r="18" spans="2:6" x14ac:dyDescent="0.25">
      <c r="B18" s="1" t="s">
        <v>15</v>
      </c>
      <c r="F18" s="1" t="s">
        <v>16</v>
      </c>
    </row>
    <row r="19" spans="2:6" x14ac:dyDescent="0.25">
      <c r="B19" s="1" t="s">
        <v>17</v>
      </c>
      <c r="F19" s="1" t="s">
        <v>18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F26" sqref="F2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43876</v>
      </c>
    </row>
    <row r="2" spans="1:7" x14ac:dyDescent="0.25">
      <c r="B2" s="2" t="s">
        <v>3</v>
      </c>
      <c r="C2" s="1" t="s">
        <v>4</v>
      </c>
      <c r="G2" s="5" t="s">
        <v>25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</f>
        <v>2777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43844</v>
      </c>
      <c r="E9" s="12">
        <v>2518.1999999999998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43851</v>
      </c>
      <c r="E10" s="12">
        <v>2500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43858</v>
      </c>
      <c r="E11" s="12">
        <v>2965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43865</v>
      </c>
      <c r="E12" s="12">
        <v>2800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43872</v>
      </c>
      <c r="E13" s="12">
        <v>2313.6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43879</v>
      </c>
      <c r="E14" s="12">
        <v>2000</v>
      </c>
      <c r="F14" s="10"/>
      <c r="G14" s="10"/>
    </row>
    <row r="15" spans="1:7" x14ac:dyDescent="0.25">
      <c r="A15" s="9"/>
      <c r="B15" s="10"/>
      <c r="C15" s="10"/>
      <c r="D15" s="10" t="s">
        <v>14</v>
      </c>
      <c r="E15" s="12">
        <f>SUM(E5:E14)</f>
        <v>23995.1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J17" sqref="J1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43883</v>
      </c>
    </row>
    <row r="2" spans="1:7" x14ac:dyDescent="0.25">
      <c r="B2" s="2" t="s">
        <v>3</v>
      </c>
      <c r="C2" s="1" t="s">
        <v>4</v>
      </c>
      <c r="G2" s="5" t="s">
        <v>26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</f>
        <v>2777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43851</v>
      </c>
      <c r="E9" s="12">
        <v>2500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43858</v>
      </c>
      <c r="E10" s="12">
        <v>2965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43865</v>
      </c>
      <c r="E11" s="12">
        <v>2800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43872</v>
      </c>
      <c r="E12" s="12">
        <v>2313.6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43879</v>
      </c>
      <c r="E13" s="12">
        <v>2000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43886</v>
      </c>
      <c r="E14" s="12">
        <v>4000</v>
      </c>
      <c r="F14" s="10"/>
      <c r="G14" s="10"/>
    </row>
    <row r="15" spans="1:7" x14ac:dyDescent="0.25">
      <c r="A15" s="9"/>
      <c r="B15" s="10"/>
      <c r="C15" s="10"/>
      <c r="D15" s="10" t="s">
        <v>14</v>
      </c>
      <c r="E15" s="12">
        <f>SUM(E5:E14)</f>
        <v>25476.899999999998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43890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</f>
        <v>2777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43858</v>
      </c>
      <c r="E9" s="12">
        <v>2965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43865</v>
      </c>
      <c r="E10" s="12">
        <v>2800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43872</v>
      </c>
      <c r="E11" s="12">
        <v>2313.6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43879</v>
      </c>
      <c r="E12" s="12">
        <v>2000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43886</v>
      </c>
      <c r="E13" s="12">
        <v>4000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43894</v>
      </c>
      <c r="E14" s="12">
        <v>3888.7</v>
      </c>
      <c r="F14" s="10"/>
      <c r="G14" s="10"/>
    </row>
    <row r="15" spans="1:7" x14ac:dyDescent="0.25">
      <c r="A15" s="9"/>
      <c r="B15" s="10"/>
      <c r="C15" s="10"/>
      <c r="D15" s="10" t="s">
        <v>14</v>
      </c>
      <c r="E15" s="12">
        <f>SUM(E5:E14)</f>
        <v>26865.599999999999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24" sqref="G24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43897</v>
      </c>
    </row>
    <row r="2" spans="1:7" x14ac:dyDescent="0.25">
      <c r="B2" s="2" t="s">
        <v>3</v>
      </c>
      <c r="C2" s="1" t="s">
        <v>4</v>
      </c>
      <c r="G2" s="5" t="s">
        <v>28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</f>
        <v>1777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43865</v>
      </c>
      <c r="E9" s="12">
        <v>2800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43872</v>
      </c>
      <c r="E10" s="12">
        <v>2313.6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43879</v>
      </c>
      <c r="E11" s="12">
        <v>2000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43886</v>
      </c>
      <c r="E12" s="12">
        <v>4000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43894</v>
      </c>
      <c r="E13" s="12">
        <v>3888.7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43901</v>
      </c>
      <c r="E14" s="12">
        <v>3537</v>
      </c>
      <c r="F14" s="10"/>
      <c r="G14" s="10"/>
    </row>
    <row r="15" spans="1:7" x14ac:dyDescent="0.25">
      <c r="A15" s="9"/>
      <c r="B15" s="10"/>
      <c r="C15" s="10"/>
      <c r="D15" s="10" t="s">
        <v>14</v>
      </c>
      <c r="E15" s="12">
        <f>SUM(E5:E14)</f>
        <v>26437.600000000002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43904</v>
      </c>
    </row>
    <row r="2" spans="1:7" x14ac:dyDescent="0.25">
      <c r="B2" s="2" t="s">
        <v>3</v>
      </c>
      <c r="C2" s="1" t="s">
        <v>4</v>
      </c>
      <c r="G2" s="5" t="s">
        <v>29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</f>
        <v>1777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43872</v>
      </c>
      <c r="E9" s="12">
        <v>2313.6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43879</v>
      </c>
      <c r="E10" s="12">
        <v>2000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43886</v>
      </c>
      <c r="E11" s="12">
        <v>4000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43894</v>
      </c>
      <c r="E12" s="12">
        <v>3888.7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43901</v>
      </c>
      <c r="E13" s="12">
        <v>3537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43908</v>
      </c>
      <c r="E14" s="12">
        <v>3000</v>
      </c>
      <c r="F14" s="10"/>
      <c r="G14" s="10"/>
    </row>
    <row r="15" spans="1:7" ht="14.25" customHeight="1" x14ac:dyDescent="0.25">
      <c r="A15" s="9"/>
      <c r="B15" s="10"/>
      <c r="C15" s="10"/>
      <c r="D15" s="10" t="s">
        <v>14</v>
      </c>
      <c r="E15" s="12">
        <f>SUM(E5:E14)</f>
        <v>26637.599999999999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43911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</f>
        <v>1777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43879</v>
      </c>
      <c r="E9" s="12">
        <v>2000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43886</v>
      </c>
      <c r="E10" s="12">
        <v>4000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43894</v>
      </c>
      <c r="E11" s="12">
        <v>3888.7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43901</v>
      </c>
      <c r="E12" s="12">
        <v>3537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43908</v>
      </c>
      <c r="E13" s="12">
        <v>3000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43915</v>
      </c>
      <c r="E14" s="12">
        <v>3107.49</v>
      </c>
      <c r="F14" s="10"/>
      <c r="G14" s="10"/>
    </row>
    <row r="15" spans="1:7" ht="14.25" customHeight="1" x14ac:dyDescent="0.25">
      <c r="A15" s="9"/>
      <c r="B15" s="10"/>
      <c r="C15" s="10"/>
      <c r="D15" s="10" t="s">
        <v>14</v>
      </c>
      <c r="E15" s="12">
        <f>SUM(E5:E14)</f>
        <v>27431.489999999998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43918</v>
      </c>
    </row>
    <row r="2" spans="1:7" x14ac:dyDescent="0.25">
      <c r="B2" s="2" t="s">
        <v>3</v>
      </c>
      <c r="C2" s="1" t="s">
        <v>4</v>
      </c>
      <c r="G2" s="5" t="s">
        <v>31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2845-68-500-500-1000</f>
        <v>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43886</v>
      </c>
      <c r="E9" s="12">
        <f>4000-900</f>
        <v>3100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43894</v>
      </c>
      <c r="E10" s="12">
        <v>3888.7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43901</v>
      </c>
      <c r="E11" s="12">
        <v>3537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43908</v>
      </c>
      <c r="E12" s="12">
        <v>3000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43915</v>
      </c>
      <c r="E13" s="12">
        <v>3107.49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43922</v>
      </c>
      <c r="E14" s="12">
        <v>3000</v>
      </c>
      <c r="F14" s="10"/>
      <c r="G14" s="10"/>
    </row>
    <row r="15" spans="1:7" ht="14.25" customHeight="1" x14ac:dyDescent="0.25">
      <c r="A15" s="9"/>
      <c r="B15" s="10"/>
      <c r="C15" s="10"/>
      <c r="D15" s="10" t="s">
        <v>14</v>
      </c>
      <c r="E15" s="12">
        <f>SUM(E5:E14)</f>
        <v>26531.489999999998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43925</v>
      </c>
    </row>
    <row r="2" spans="1:7" x14ac:dyDescent="0.25">
      <c r="B2" s="2" t="s">
        <v>3</v>
      </c>
      <c r="C2" s="1" t="s">
        <v>4</v>
      </c>
      <c r="G2" s="5" t="s">
        <v>32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2845-68-500-500-1000</f>
        <v>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43894</v>
      </c>
      <c r="E9" s="12">
        <v>3888.7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43901</v>
      </c>
      <c r="E10" s="12">
        <v>3537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43908</v>
      </c>
      <c r="E11" s="12">
        <v>3000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43915</v>
      </c>
      <c r="E12" s="12">
        <v>3107.49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43922</v>
      </c>
      <c r="E13" s="12">
        <v>3000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43929</v>
      </c>
      <c r="E14" s="12">
        <v>3295.3</v>
      </c>
      <c r="F14" s="10"/>
      <c r="G14" s="10"/>
    </row>
    <row r="15" spans="1:7" ht="14.25" customHeight="1" x14ac:dyDescent="0.25">
      <c r="A15" s="9"/>
      <c r="B15" s="10"/>
      <c r="C15" s="10"/>
      <c r="D15" s="10" t="s">
        <v>14</v>
      </c>
      <c r="E15" s="12">
        <f>SUM(E5:E14)</f>
        <v>26726.789999999997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43934</v>
      </c>
    </row>
    <row r="2" spans="1:7" x14ac:dyDescent="0.25">
      <c r="B2" s="2" t="s">
        <v>3</v>
      </c>
      <c r="C2" s="1" t="s">
        <v>4</v>
      </c>
      <c r="G2" s="5" t="s">
        <v>33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2845-68-500-500-1000</f>
        <v>777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43901</v>
      </c>
      <c r="E9" s="12">
        <v>3537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43908</v>
      </c>
      <c r="E10" s="12">
        <v>3000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43915</v>
      </c>
      <c r="E11" s="12">
        <v>3107.49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43922</v>
      </c>
      <c r="E12" s="12">
        <v>3000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43929</v>
      </c>
      <c r="E13" s="12">
        <v>3295.3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43936</v>
      </c>
      <c r="E14" s="12">
        <v>3000</v>
      </c>
      <c r="F14" s="10"/>
      <c r="G14" s="10"/>
    </row>
    <row r="15" spans="1:7" ht="14.25" customHeight="1" x14ac:dyDescent="0.25">
      <c r="A15" s="9"/>
      <c r="B15" s="10"/>
      <c r="C15" s="10"/>
      <c r="D15" s="10" t="s">
        <v>14</v>
      </c>
      <c r="E15" s="12">
        <f>SUM(E5:E14)</f>
        <v>25838.09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37</v>
      </c>
      <c r="F1" s="2" t="s">
        <v>2</v>
      </c>
      <c r="G1" s="4">
        <v>43945</v>
      </c>
    </row>
    <row r="2" spans="1:7" x14ac:dyDescent="0.25">
      <c r="B2" s="2" t="s">
        <v>3</v>
      </c>
      <c r="C2" s="1" t="s">
        <v>4</v>
      </c>
      <c r="G2" s="5" t="s">
        <v>38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43822</v>
      </c>
      <c r="E5" s="12">
        <f>2845-68-500-500-1000-500</f>
        <v>277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43843</v>
      </c>
      <c r="E6" s="12">
        <v>1866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2255.3000000000002</v>
      </c>
      <c r="F7" s="10"/>
      <c r="G7" s="10"/>
    </row>
    <row r="8" spans="1:7" x14ac:dyDescent="0.25">
      <c r="A8" s="9">
        <v>4</v>
      </c>
      <c r="B8" s="10" t="s">
        <v>12</v>
      </c>
      <c r="C8" s="10" t="s">
        <v>1</v>
      </c>
      <c r="D8" s="11">
        <v>43865</v>
      </c>
      <c r="E8" s="12">
        <v>2000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43915</v>
      </c>
      <c r="E9" s="12">
        <v>3107.49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43922</v>
      </c>
      <c r="E10" s="12">
        <v>3000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43929</v>
      </c>
      <c r="E11" s="12">
        <v>3295.3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43936</v>
      </c>
      <c r="E12" s="12">
        <v>3000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43943</v>
      </c>
      <c r="E13" s="12">
        <v>4800</v>
      </c>
      <c r="F13" s="10"/>
      <c r="G13" s="10"/>
    </row>
    <row r="14" spans="1:7" x14ac:dyDescent="0.25">
      <c r="A14" s="9">
        <v>10</v>
      </c>
      <c r="B14" s="10" t="s">
        <v>13</v>
      </c>
      <c r="C14" s="10" t="s">
        <v>1</v>
      </c>
      <c r="D14" s="11">
        <v>43950</v>
      </c>
      <c r="E14" s="12">
        <v>4836</v>
      </c>
      <c r="F14" s="10"/>
      <c r="G14" s="10"/>
    </row>
    <row r="15" spans="1:7" x14ac:dyDescent="0.25">
      <c r="A15" s="9">
        <v>11</v>
      </c>
      <c r="B15" s="10" t="s">
        <v>35</v>
      </c>
      <c r="C15" s="10" t="s">
        <v>34</v>
      </c>
      <c r="D15" s="11">
        <v>43941</v>
      </c>
      <c r="E15" s="12">
        <v>4665.3999999999996</v>
      </c>
      <c r="F15" s="10"/>
      <c r="G15" s="10"/>
    </row>
    <row r="16" spans="1:7" x14ac:dyDescent="0.25">
      <c r="A16" s="9">
        <v>12</v>
      </c>
      <c r="B16" s="10" t="s">
        <v>36</v>
      </c>
      <c r="C16" s="10" t="s">
        <v>34</v>
      </c>
      <c r="D16" s="11">
        <v>43948</v>
      </c>
      <c r="E16" s="12">
        <v>506.5</v>
      </c>
      <c r="F16" s="10"/>
      <c r="G16" s="10"/>
    </row>
    <row r="17" spans="1:7" ht="14.25" customHeight="1" x14ac:dyDescent="0.25">
      <c r="A17" s="9"/>
      <c r="B17" s="10"/>
      <c r="C17" s="10"/>
      <c r="D17" s="10" t="s">
        <v>14</v>
      </c>
      <c r="E17" s="12">
        <f>SUM(E5:E16)</f>
        <v>33608.99</v>
      </c>
      <c r="F17" s="13"/>
      <c r="G17" s="13"/>
    </row>
    <row r="19" spans="1:7" x14ac:dyDescent="0.25">
      <c r="B19" s="1" t="s">
        <v>15</v>
      </c>
      <c r="F19" s="1" t="s">
        <v>16</v>
      </c>
    </row>
    <row r="20" spans="1:7" x14ac:dyDescent="0.25">
      <c r="B20" s="1" t="s">
        <v>17</v>
      </c>
      <c r="F20" s="1" t="s">
        <v>18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37</v>
      </c>
      <c r="F1" s="2" t="s">
        <v>2</v>
      </c>
      <c r="G1" s="4">
        <v>43952</v>
      </c>
    </row>
    <row r="2" spans="1:7" x14ac:dyDescent="0.25">
      <c r="B2" s="2" t="s">
        <v>3</v>
      </c>
      <c r="C2" s="1" t="s">
        <v>4</v>
      </c>
      <c r="G2" s="5" t="s">
        <v>39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43843</v>
      </c>
      <c r="E5" s="12">
        <f>1866-23</f>
        <v>1843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2255.3000000000002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2000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43922</v>
      </c>
      <c r="E8" s="12">
        <f>3000-100</f>
        <v>2900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43929</v>
      </c>
      <c r="E9" s="12">
        <v>3295.3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43936</v>
      </c>
      <c r="E10" s="12">
        <v>3000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43943</v>
      </c>
      <c r="E11" s="12">
        <v>4800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43950</v>
      </c>
      <c r="E12" s="12">
        <v>4836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43957</v>
      </c>
      <c r="E13" s="12">
        <v>6085.1009999999997</v>
      </c>
      <c r="F13" s="10"/>
      <c r="G13" s="10"/>
    </row>
    <row r="14" spans="1:7" x14ac:dyDescent="0.25">
      <c r="A14" s="9">
        <v>10</v>
      </c>
      <c r="B14" s="10" t="s">
        <v>40</v>
      </c>
      <c r="C14" s="10" t="s">
        <v>34</v>
      </c>
      <c r="D14" s="11">
        <v>43955</v>
      </c>
      <c r="E14" s="12">
        <v>1685.28</v>
      </c>
      <c r="F14" s="10"/>
      <c r="G14" s="10"/>
    </row>
    <row r="15" spans="1:7" x14ac:dyDescent="0.25">
      <c r="A15" s="9">
        <v>11</v>
      </c>
      <c r="B15" s="10" t="s">
        <v>36</v>
      </c>
      <c r="C15" s="10" t="s">
        <v>34</v>
      </c>
      <c r="D15" s="11">
        <v>43955</v>
      </c>
      <c r="E15" s="12">
        <v>726</v>
      </c>
      <c r="F15" s="10"/>
      <c r="G15" s="10"/>
    </row>
    <row r="16" spans="1:7" ht="14.25" customHeight="1" x14ac:dyDescent="0.25">
      <c r="A16" s="9"/>
      <c r="B16" s="10"/>
      <c r="C16" s="10"/>
      <c r="D16" s="10" t="s">
        <v>14</v>
      </c>
      <c r="E16" s="12">
        <f>SUM(E5:E15)</f>
        <v>33425.981</v>
      </c>
      <c r="F16" s="13"/>
      <c r="G16" s="13"/>
    </row>
    <row r="18" spans="2:6" x14ac:dyDescent="0.25">
      <c r="B18" s="1" t="s">
        <v>15</v>
      </c>
      <c r="F18" s="1" t="s">
        <v>16</v>
      </c>
    </row>
    <row r="19" spans="2:6" x14ac:dyDescent="0.25">
      <c r="B19" s="1" t="s">
        <v>17</v>
      </c>
      <c r="F19" s="1" t="s">
        <v>18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37</v>
      </c>
      <c r="F1" s="2" t="s">
        <v>2</v>
      </c>
      <c r="G1" s="4">
        <v>43959</v>
      </c>
    </row>
    <row r="2" spans="1:7" x14ac:dyDescent="0.25">
      <c r="B2" s="2" t="s">
        <v>3</v>
      </c>
      <c r="C2" s="1" t="s">
        <v>4</v>
      </c>
      <c r="G2" s="5" t="s">
        <v>41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43843</v>
      </c>
      <c r="E5" s="12">
        <f>1866-23-300</f>
        <v>1543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2255.3000000000002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2000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43929</v>
      </c>
      <c r="E8" s="12">
        <f>3295.3-200</f>
        <v>3095.3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43936</v>
      </c>
      <c r="E9" s="12">
        <v>3000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43943</v>
      </c>
      <c r="E10" s="12">
        <v>4800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43950</v>
      </c>
      <c r="E11" s="12">
        <v>4836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43957</v>
      </c>
      <c r="E12" s="12">
        <v>6085.1009999999997</v>
      </c>
      <c r="F12" s="10"/>
      <c r="G12" s="10"/>
    </row>
    <row r="13" spans="1:7" x14ac:dyDescent="0.25">
      <c r="A13" s="9">
        <v>9</v>
      </c>
      <c r="B13" s="10" t="s">
        <v>13</v>
      </c>
      <c r="C13" s="10" t="s">
        <v>1</v>
      </c>
      <c r="D13" s="11">
        <v>43964</v>
      </c>
      <c r="E13" s="12">
        <v>5600</v>
      </c>
      <c r="F13" s="10"/>
      <c r="G13" s="10"/>
    </row>
    <row r="14" spans="1:7" x14ac:dyDescent="0.25">
      <c r="A14" s="9">
        <v>10</v>
      </c>
      <c r="B14" s="10" t="s">
        <v>36</v>
      </c>
      <c r="C14" s="10" t="s">
        <v>34</v>
      </c>
      <c r="D14" s="11">
        <v>43962</v>
      </c>
      <c r="E14" s="12">
        <v>280.3</v>
      </c>
      <c r="F14" s="10"/>
      <c r="G14" s="10"/>
    </row>
    <row r="15" spans="1:7" ht="14.25" customHeight="1" x14ac:dyDescent="0.25">
      <c r="A15" s="9"/>
      <c r="B15" s="10"/>
      <c r="C15" s="10"/>
      <c r="D15" s="10" t="s">
        <v>14</v>
      </c>
      <c r="E15" s="12">
        <f>SUM(E5:E14)</f>
        <v>33495.001000000004</v>
      </c>
      <c r="F15" s="13"/>
      <c r="G15" s="13"/>
    </row>
    <row r="17" spans="2:6" x14ac:dyDescent="0.25">
      <c r="B17" s="1" t="s">
        <v>15</v>
      </c>
      <c r="F17" s="1" t="s">
        <v>16</v>
      </c>
    </row>
    <row r="18" spans="2:6" x14ac:dyDescent="0.25">
      <c r="B18" s="1" t="s">
        <v>17</v>
      </c>
      <c r="F18" s="1" t="s">
        <v>18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43973</v>
      </c>
    </row>
    <row r="2" spans="1:7" x14ac:dyDescent="0.25">
      <c r="B2" s="2" t="s">
        <v>3</v>
      </c>
      <c r="C2" s="1" t="s">
        <v>4</v>
      </c>
      <c r="G2" s="5" t="s">
        <v>43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43843</v>
      </c>
      <c r="E5" s="12">
        <f>1866-23-300-500</f>
        <v>1043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2255.3000000000002</v>
      </c>
      <c r="F6" s="10"/>
      <c r="G6" s="10"/>
    </row>
    <row r="7" spans="1:7" x14ac:dyDescent="0.25">
      <c r="A7" s="9">
        <v>3</v>
      </c>
      <c r="B7" s="10" t="s">
        <v>12</v>
      </c>
      <c r="C7" s="10" t="s">
        <v>1</v>
      </c>
      <c r="D7" s="11">
        <v>43865</v>
      </c>
      <c r="E7" s="12">
        <v>2000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43943</v>
      </c>
      <c r="E8" s="12">
        <v>4800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43950</v>
      </c>
      <c r="E9" s="12">
        <v>4836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43957</v>
      </c>
      <c r="E10" s="12">
        <v>6085.1009999999997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43964</v>
      </c>
      <c r="E11" s="12">
        <v>5600</v>
      </c>
      <c r="F11" s="10"/>
      <c r="G11" s="10"/>
    </row>
    <row r="12" spans="1:7" x14ac:dyDescent="0.25">
      <c r="A12" s="9">
        <v>8</v>
      </c>
      <c r="B12" s="10" t="s">
        <v>13</v>
      </c>
      <c r="C12" s="10" t="s">
        <v>1</v>
      </c>
      <c r="D12" s="11">
        <v>43976</v>
      </c>
      <c r="E12" s="12">
        <v>5400</v>
      </c>
      <c r="F12" s="10"/>
      <c r="G12" s="10"/>
    </row>
    <row r="13" spans="1:7" ht="14.25" customHeight="1" x14ac:dyDescent="0.25">
      <c r="A13" s="9"/>
      <c r="B13" s="10"/>
      <c r="C13" s="10"/>
      <c r="D13" s="10" t="s">
        <v>14</v>
      </c>
      <c r="E13" s="12">
        <f>SUM(E5:E12)</f>
        <v>32019.400999999998</v>
      </c>
      <c r="F13" s="13"/>
      <c r="G13" s="13"/>
    </row>
    <row r="15" spans="1:7" x14ac:dyDescent="0.25">
      <c r="B15" s="1" t="s">
        <v>15</v>
      </c>
      <c r="F15" s="1" t="s">
        <v>16</v>
      </c>
    </row>
    <row r="16" spans="1:7" x14ac:dyDescent="0.25">
      <c r="B16" s="1" t="s">
        <v>17</v>
      </c>
      <c r="F16" s="1" t="s">
        <v>18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43981</v>
      </c>
    </row>
    <row r="2" spans="1:7" x14ac:dyDescent="0.25">
      <c r="B2" s="2" t="s">
        <v>3</v>
      </c>
      <c r="C2" s="1" t="s">
        <v>4</v>
      </c>
      <c r="G2" s="5" t="s">
        <v>44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v>2255.3000000000002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2000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</v>
      </c>
      <c r="D7" s="11">
        <v>43943</v>
      </c>
      <c r="E7" s="12">
        <v>4800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43950</v>
      </c>
      <c r="E8" s="12">
        <v>4836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43957</v>
      </c>
      <c r="E9" s="12">
        <v>6085.1009999999997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43964</v>
      </c>
      <c r="E10" s="12">
        <v>5600</v>
      </c>
      <c r="F10" s="10"/>
      <c r="G10" s="10"/>
    </row>
    <row r="11" spans="1:7" x14ac:dyDescent="0.25">
      <c r="A11" s="9">
        <v>7</v>
      </c>
      <c r="B11" s="10" t="s">
        <v>13</v>
      </c>
      <c r="C11" s="10" t="s">
        <v>1</v>
      </c>
      <c r="D11" s="11">
        <v>43976</v>
      </c>
      <c r="E11" s="12">
        <v>5400</v>
      </c>
      <c r="F11" s="10"/>
      <c r="G11" s="10"/>
    </row>
    <row r="12" spans="1:7" ht="14.25" customHeight="1" x14ac:dyDescent="0.25">
      <c r="A12" s="9"/>
      <c r="B12" s="10"/>
      <c r="C12" s="10"/>
      <c r="D12" s="10" t="s">
        <v>14</v>
      </c>
      <c r="E12" s="12">
        <f>SUM(E5:E11)</f>
        <v>30976.400999999998</v>
      </c>
      <c r="F12" s="13"/>
      <c r="G12" s="13"/>
    </row>
    <row r="14" spans="1:7" x14ac:dyDescent="0.25">
      <c r="B14" s="1" t="s">
        <v>15</v>
      </c>
      <c r="F14" s="1" t="s">
        <v>16</v>
      </c>
    </row>
    <row r="15" spans="1:7" x14ac:dyDescent="0.25">
      <c r="B15" s="1" t="s">
        <v>17</v>
      </c>
      <c r="F15" s="1" t="s">
        <v>18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43988</v>
      </c>
    </row>
    <row r="2" spans="1:7" x14ac:dyDescent="0.25">
      <c r="B2" s="2" t="s">
        <v>3</v>
      </c>
      <c r="C2" s="1" t="s">
        <v>4</v>
      </c>
      <c r="G2" s="5" t="s">
        <v>45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2255.3-500</f>
        <v>1755.3000000000002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2000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</v>
      </c>
      <c r="D7" s="11">
        <v>43950</v>
      </c>
      <c r="E7" s="12">
        <v>4836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43957</v>
      </c>
      <c r="E8" s="12">
        <v>6085.1009999999997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43964</v>
      </c>
      <c r="E9" s="12">
        <v>5600</v>
      </c>
      <c r="F9" s="10"/>
      <c r="G9" s="10"/>
    </row>
    <row r="10" spans="1:7" x14ac:dyDescent="0.25">
      <c r="A10" s="9">
        <v>6</v>
      </c>
      <c r="B10" s="10" t="s">
        <v>13</v>
      </c>
      <c r="C10" s="10" t="s">
        <v>1</v>
      </c>
      <c r="D10" s="11">
        <v>43976</v>
      </c>
      <c r="E10" s="12">
        <v>5400</v>
      </c>
      <c r="F10" s="10"/>
      <c r="G10" s="10"/>
    </row>
    <row r="11" spans="1:7" ht="14.25" customHeight="1" x14ac:dyDescent="0.25">
      <c r="A11" s="9"/>
      <c r="B11" s="10"/>
      <c r="C11" s="10"/>
      <c r="D11" s="10" t="s">
        <v>14</v>
      </c>
      <c r="E11" s="12">
        <f>SUM(E5:E10)</f>
        <v>25676.400999999998</v>
      </c>
      <c r="F11" s="13"/>
      <c r="G11" s="13"/>
    </row>
    <row r="13" spans="1:7" x14ac:dyDescent="0.25">
      <c r="B13" s="1" t="s">
        <v>15</v>
      </c>
      <c r="F13" s="1" t="s">
        <v>16</v>
      </c>
    </row>
    <row r="14" spans="1:7" x14ac:dyDescent="0.25">
      <c r="B14" s="1" t="s">
        <v>17</v>
      </c>
      <c r="F14" s="1" t="s">
        <v>18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20" sqref="I20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43995</v>
      </c>
    </row>
    <row r="2" spans="1:7" x14ac:dyDescent="0.25">
      <c r="B2" s="2" t="s">
        <v>3</v>
      </c>
      <c r="C2" s="1" t="s">
        <v>4</v>
      </c>
      <c r="G2" s="5" t="s">
        <v>46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2255.3-500</f>
        <v>1755.3000000000002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2000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</v>
      </c>
      <c r="D7" s="11">
        <v>43957</v>
      </c>
      <c r="E7" s="12">
        <v>6085.1009999999997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43964</v>
      </c>
      <c r="E8" s="12">
        <v>5600</v>
      </c>
      <c r="F8" s="10"/>
      <c r="G8" s="10"/>
    </row>
    <row r="9" spans="1:7" x14ac:dyDescent="0.25">
      <c r="A9" s="9">
        <v>5</v>
      </c>
      <c r="B9" s="10" t="s">
        <v>13</v>
      </c>
      <c r="C9" s="10" t="s">
        <v>1</v>
      </c>
      <c r="D9" s="11">
        <v>43976</v>
      </c>
      <c r="E9" s="12">
        <v>5400</v>
      </c>
      <c r="F9" s="10"/>
      <c r="G9" s="10"/>
    </row>
    <row r="10" spans="1:7" ht="14.25" customHeight="1" x14ac:dyDescent="0.25">
      <c r="A10" s="9"/>
      <c r="B10" s="10"/>
      <c r="C10" s="10"/>
      <c r="D10" s="10" t="s">
        <v>14</v>
      </c>
      <c r="E10" s="12">
        <f>SUM(E5:E9)</f>
        <v>20840.400999999998</v>
      </c>
      <c r="F10" s="13"/>
      <c r="G10" s="13"/>
    </row>
    <row r="12" spans="1:7" x14ac:dyDescent="0.25">
      <c r="B12" s="1" t="s">
        <v>15</v>
      </c>
      <c r="F12" s="1" t="s">
        <v>16</v>
      </c>
    </row>
    <row r="13" spans="1:7" x14ac:dyDescent="0.25">
      <c r="B13" s="1" t="s">
        <v>17</v>
      </c>
      <c r="F13" s="1" t="s">
        <v>18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44001</v>
      </c>
    </row>
    <row r="2" spans="1:7" x14ac:dyDescent="0.25">
      <c r="B2" s="2" t="s">
        <v>3</v>
      </c>
      <c r="C2" s="1" t="s">
        <v>4</v>
      </c>
      <c r="G2" s="5" t="s">
        <v>47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2255.3-500</f>
        <v>1755.3000000000002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2000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</v>
      </c>
      <c r="D7" s="11">
        <v>43957</v>
      </c>
      <c r="E7" s="12">
        <v>6085.1009999999997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43964</v>
      </c>
      <c r="E8" s="12">
        <v>5600</v>
      </c>
      <c r="F8" s="10"/>
      <c r="G8" s="10"/>
    </row>
    <row r="9" spans="1:7" ht="14.25" customHeight="1" x14ac:dyDescent="0.25">
      <c r="A9" s="9"/>
      <c r="B9" s="10"/>
      <c r="C9" s="10"/>
      <c r="D9" s="10" t="s">
        <v>14</v>
      </c>
      <c r="E9" s="12">
        <f>SUM(E5:E8)</f>
        <v>15440.401</v>
      </c>
      <c r="F9" s="13"/>
      <c r="G9" s="13"/>
    </row>
    <row r="11" spans="1:7" x14ac:dyDescent="0.25">
      <c r="B11" s="1" t="s">
        <v>15</v>
      </c>
      <c r="F11" s="1" t="s">
        <v>16</v>
      </c>
    </row>
    <row r="12" spans="1:7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44009</v>
      </c>
    </row>
    <row r="2" spans="1:7" x14ac:dyDescent="0.25">
      <c r="B2" s="2" t="s">
        <v>3</v>
      </c>
      <c r="C2" s="1" t="s">
        <v>4</v>
      </c>
      <c r="G2" s="5" t="s">
        <v>48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2255.3-500-750</f>
        <v>1005.3000000000002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2000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</v>
      </c>
      <c r="D7" s="11">
        <v>43957</v>
      </c>
      <c r="E7" s="12">
        <f>6085.101-4000</f>
        <v>2085.1009999999997</v>
      </c>
      <c r="F7" s="10"/>
      <c r="G7" s="10"/>
    </row>
    <row r="8" spans="1:7" x14ac:dyDescent="0.25">
      <c r="A8" s="9">
        <v>4</v>
      </c>
      <c r="B8" s="10" t="s">
        <v>13</v>
      </c>
      <c r="C8" s="10" t="s">
        <v>1</v>
      </c>
      <c r="D8" s="11">
        <v>43964</v>
      </c>
      <c r="E8" s="12">
        <v>5600</v>
      </c>
      <c r="F8" s="10"/>
      <c r="G8" s="10"/>
    </row>
    <row r="9" spans="1:7" ht="14.25" customHeight="1" x14ac:dyDescent="0.25">
      <c r="A9" s="9"/>
      <c r="B9" s="10"/>
      <c r="C9" s="10"/>
      <c r="D9" s="10" t="s">
        <v>14</v>
      </c>
      <c r="E9" s="12">
        <f>SUM(E5:E8)</f>
        <v>10690.401</v>
      </c>
      <c r="F9" s="13"/>
      <c r="G9" s="13"/>
    </row>
    <row r="11" spans="1:7" x14ac:dyDescent="0.25">
      <c r="B11" s="1" t="s">
        <v>15</v>
      </c>
      <c r="F11" s="1" t="s">
        <v>16</v>
      </c>
    </row>
    <row r="12" spans="1:7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44016</v>
      </c>
    </row>
    <row r="2" spans="1:7" x14ac:dyDescent="0.25">
      <c r="B2" s="2" t="s">
        <v>3</v>
      </c>
      <c r="C2" s="1" t="s">
        <v>4</v>
      </c>
      <c r="G2" s="5" t="s">
        <v>49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2255.3-500-750</f>
        <v>1005.3000000000002</v>
      </c>
      <c r="F5" s="10"/>
      <c r="G5" s="10"/>
    </row>
    <row r="6" spans="1:7" x14ac:dyDescent="0.25">
      <c r="A6" s="9">
        <v>2</v>
      </c>
      <c r="B6" s="10" t="s">
        <v>12</v>
      </c>
      <c r="C6" s="10" t="s">
        <v>1</v>
      </c>
      <c r="D6" s="11">
        <v>43865</v>
      </c>
      <c r="E6" s="12">
        <v>2000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</v>
      </c>
      <c r="D7" s="11">
        <v>43964</v>
      </c>
      <c r="E7" s="12">
        <f>5600-1500</f>
        <v>4100</v>
      </c>
      <c r="F7" s="10"/>
      <c r="G7" s="10"/>
    </row>
    <row r="8" spans="1:7" ht="14.25" customHeight="1" x14ac:dyDescent="0.25">
      <c r="A8" s="9"/>
      <c r="B8" s="10"/>
      <c r="C8" s="10"/>
      <c r="D8" s="10" t="s">
        <v>14</v>
      </c>
      <c r="E8" s="12">
        <f>SUM(E5:E7)</f>
        <v>7105.3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44022</v>
      </c>
    </row>
    <row r="2" spans="1:7" x14ac:dyDescent="0.25">
      <c r="B2" s="2" t="s">
        <v>3</v>
      </c>
      <c r="C2" s="1" t="s">
        <v>4</v>
      </c>
      <c r="G2" s="5" t="s">
        <v>50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v>2000</v>
      </c>
      <c r="F5" s="10"/>
      <c r="G5" s="10"/>
    </row>
    <row r="6" spans="1:7" ht="14.25" customHeight="1" x14ac:dyDescent="0.25">
      <c r="A6" s="9"/>
      <c r="B6" s="10"/>
      <c r="C6" s="10"/>
      <c r="D6" s="10" t="s">
        <v>14</v>
      </c>
      <c r="E6" s="12">
        <f>SUM(E5:E5)</f>
        <v>2000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44030</v>
      </c>
    </row>
    <row r="2" spans="1:7" x14ac:dyDescent="0.25">
      <c r="B2" s="2" t="s">
        <v>3</v>
      </c>
      <c r="C2" s="1" t="s">
        <v>4</v>
      </c>
      <c r="G2" s="5" t="s">
        <v>51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2000-400</f>
        <v>1600</v>
      </c>
      <c r="F5" s="10"/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44034</v>
      </c>
      <c r="E6" s="12">
        <v>5281.5</v>
      </c>
      <c r="F6" s="10"/>
      <c r="G6" s="10"/>
    </row>
    <row r="7" spans="1:7" ht="14.25" customHeight="1" x14ac:dyDescent="0.25">
      <c r="A7" s="9"/>
      <c r="B7" s="10"/>
      <c r="C7" s="10"/>
      <c r="D7" s="10" t="s">
        <v>14</v>
      </c>
      <c r="E7" s="12">
        <f>SUM(E5:E6)</f>
        <v>6881.5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6" sqref="E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44037</v>
      </c>
    </row>
    <row r="2" spans="1:7" x14ac:dyDescent="0.25">
      <c r="B2" s="2" t="s">
        <v>3</v>
      </c>
      <c r="C2" s="1" t="s">
        <v>4</v>
      </c>
      <c r="G2" s="5" t="s">
        <v>53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2000-400-100-330</f>
        <v>1170</v>
      </c>
      <c r="F5" s="10"/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44034</v>
      </c>
      <c r="E6" s="12">
        <f>5281.5-2500</f>
        <v>2781.5</v>
      </c>
      <c r="F6" s="10"/>
      <c r="G6" s="10"/>
    </row>
    <row r="7" spans="1:7" ht="14.25" customHeight="1" x14ac:dyDescent="0.25">
      <c r="A7" s="9"/>
      <c r="B7" s="10"/>
      <c r="C7" s="10"/>
      <c r="D7" s="10" t="s">
        <v>14</v>
      </c>
      <c r="E7" s="12">
        <f>SUM(E5:E6)</f>
        <v>3951.5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44051</v>
      </c>
    </row>
    <row r="2" spans="1:7" x14ac:dyDescent="0.25">
      <c r="B2" s="2" t="s">
        <v>3</v>
      </c>
      <c r="C2" s="1" t="s">
        <v>4</v>
      </c>
      <c r="G2" s="5" t="s">
        <v>54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2000-400-100-330</f>
        <v>1170</v>
      </c>
      <c r="F5" s="10"/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44048</v>
      </c>
      <c r="E6" s="12">
        <v>2000</v>
      </c>
      <c r="F6" s="10"/>
      <c r="G6" s="10"/>
    </row>
    <row r="7" spans="1:7" ht="14.25" customHeight="1" x14ac:dyDescent="0.25">
      <c r="A7" s="9"/>
      <c r="B7" s="10"/>
      <c r="C7" s="10"/>
      <c r="D7" s="10" t="s">
        <v>14</v>
      </c>
      <c r="E7" s="12">
        <f>SUM(E5:E6)</f>
        <v>3170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44058</v>
      </c>
    </row>
    <row r="2" spans="1:7" x14ac:dyDescent="0.25">
      <c r="B2" s="2" t="s">
        <v>3</v>
      </c>
      <c r="C2" s="1" t="s">
        <v>4</v>
      </c>
      <c r="G2" s="5" t="s">
        <v>55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2000-400-100-330-350</f>
        <v>820</v>
      </c>
      <c r="F5" s="10"/>
      <c r="G5" s="10"/>
    </row>
    <row r="6" spans="1:7" ht="14.25" customHeight="1" x14ac:dyDescent="0.25">
      <c r="A6" s="9"/>
      <c r="B6" s="10"/>
      <c r="C6" s="10"/>
      <c r="D6" s="10" t="s">
        <v>14</v>
      </c>
      <c r="E6" s="12">
        <f>SUM(E5:E5)</f>
        <v>820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44064</v>
      </c>
    </row>
    <row r="2" spans="1:7" x14ac:dyDescent="0.25">
      <c r="B2" s="2" t="s">
        <v>3</v>
      </c>
      <c r="C2" s="1" t="s">
        <v>4</v>
      </c>
      <c r="G2" s="5" t="s">
        <v>56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2000-400-100-330-350-350</f>
        <v>470</v>
      </c>
      <c r="F5" s="10"/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44068</v>
      </c>
      <c r="E6" s="12">
        <v>3622</v>
      </c>
      <c r="F6" s="10"/>
      <c r="G6" s="10"/>
    </row>
    <row r="7" spans="1:7" ht="14.25" customHeight="1" x14ac:dyDescent="0.25">
      <c r="A7" s="9"/>
      <c r="B7" s="10"/>
      <c r="C7" s="10"/>
      <c r="D7" s="10" t="s">
        <v>14</v>
      </c>
      <c r="E7" s="12">
        <f>SUM(E5:E6)</f>
        <v>4092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44071</v>
      </c>
    </row>
    <row r="2" spans="1:7" x14ac:dyDescent="0.25">
      <c r="B2" s="2" t="s">
        <v>3</v>
      </c>
      <c r="C2" s="1" t="s">
        <v>4</v>
      </c>
      <c r="G2" s="5" t="s">
        <v>57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12</v>
      </c>
      <c r="C5" s="10" t="s">
        <v>1</v>
      </c>
      <c r="D5" s="11">
        <v>43865</v>
      </c>
      <c r="E5" s="12">
        <f>2000-400-100-330-350-350</f>
        <v>470</v>
      </c>
      <c r="F5" s="10"/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44075</v>
      </c>
      <c r="E6" s="12">
        <v>3600</v>
      </c>
      <c r="F6" s="10"/>
      <c r="G6" s="10"/>
    </row>
    <row r="7" spans="1:7" ht="14.25" customHeight="1" x14ac:dyDescent="0.25">
      <c r="A7" s="9"/>
      <c r="B7" s="10"/>
      <c r="C7" s="10"/>
      <c r="D7" s="10" t="s">
        <v>14</v>
      </c>
      <c r="E7" s="12">
        <f>SUM(E5:E6)</f>
        <v>4070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44114</v>
      </c>
    </row>
    <row r="2" spans="1:7" x14ac:dyDescent="0.25">
      <c r="B2" s="2" t="s">
        <v>3</v>
      </c>
      <c r="C2" s="1" t="s">
        <v>4</v>
      </c>
      <c r="G2" s="5" t="s">
        <v>58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52</v>
      </c>
      <c r="C5" s="10" t="s">
        <v>1</v>
      </c>
      <c r="D5" s="11">
        <v>44115</v>
      </c>
      <c r="E5" s="12">
        <v>2542</v>
      </c>
      <c r="F5" s="10" t="s">
        <v>59</v>
      </c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44125</v>
      </c>
      <c r="E6" s="12">
        <v>3838.2</v>
      </c>
      <c r="F6" s="10"/>
      <c r="G6" s="10"/>
    </row>
    <row r="7" spans="1:7" ht="14.25" customHeight="1" x14ac:dyDescent="0.25">
      <c r="A7" s="9"/>
      <c r="B7" s="10"/>
      <c r="C7" s="10"/>
      <c r="D7" s="10" t="s">
        <v>14</v>
      </c>
      <c r="E7" s="12">
        <f>SUM(E5:E6)</f>
        <v>6380.2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7" sqref="A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42</v>
      </c>
      <c r="F1" s="2" t="s">
        <v>2</v>
      </c>
      <c r="G1" s="4">
        <v>44204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52</v>
      </c>
      <c r="C5" s="10" t="s">
        <v>1</v>
      </c>
      <c r="D5" s="11">
        <v>44202</v>
      </c>
      <c r="E5" s="12">
        <v>3821.2</v>
      </c>
      <c r="F5" s="10"/>
      <c r="G5" s="10"/>
    </row>
    <row r="6" spans="1:7" x14ac:dyDescent="0.25">
      <c r="A6" s="9">
        <v>2</v>
      </c>
      <c r="B6" s="10" t="s">
        <v>52</v>
      </c>
      <c r="C6" s="10" t="s">
        <v>1</v>
      </c>
      <c r="D6" s="11">
        <v>44209</v>
      </c>
      <c r="E6" s="12">
        <v>2680.8</v>
      </c>
      <c r="F6" s="10"/>
      <c r="G6" s="10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6502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J14" sqref="J14"/>
    </sheetView>
  </sheetViews>
  <sheetFormatPr defaultColWidth="9.140625" defaultRowHeight="15" x14ac:dyDescent="0.25"/>
  <cols>
    <col min="1" max="1" width="4.85546875" style="1" customWidth="1"/>
    <col min="2" max="2" width="23.285156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60</v>
      </c>
      <c r="F1" s="2" t="s">
        <v>2</v>
      </c>
      <c r="G1" s="4">
        <v>44168</v>
      </c>
    </row>
    <row r="2" spans="1:7" x14ac:dyDescent="0.25">
      <c r="B2" s="2" t="s">
        <v>3</v>
      </c>
      <c r="C2" s="1" t="s">
        <v>60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61</v>
      </c>
      <c r="C5" s="10" t="s">
        <v>62</v>
      </c>
      <c r="D5" s="11">
        <v>44132</v>
      </c>
      <c r="E5" s="12">
        <v>28975</v>
      </c>
      <c r="F5" s="10"/>
      <c r="G5" s="10"/>
    </row>
    <row r="6" spans="1:7" x14ac:dyDescent="0.25">
      <c r="A6" s="9">
        <v>2</v>
      </c>
      <c r="B6" s="10" t="s">
        <v>63</v>
      </c>
      <c r="C6" s="10" t="s">
        <v>62</v>
      </c>
      <c r="D6" s="11">
        <v>44133</v>
      </c>
      <c r="E6" s="12">
        <v>2000</v>
      </c>
      <c r="F6" s="10"/>
      <c r="G6" s="10"/>
    </row>
    <row r="7" spans="1:7" x14ac:dyDescent="0.25">
      <c r="A7" s="9">
        <v>3</v>
      </c>
      <c r="B7" s="10" t="s">
        <v>64</v>
      </c>
      <c r="C7" s="10" t="s">
        <v>62</v>
      </c>
      <c r="D7" s="11">
        <v>44149</v>
      </c>
      <c r="E7" s="12">
        <v>723</v>
      </c>
      <c r="F7" s="10"/>
      <c r="G7" s="10"/>
    </row>
    <row r="8" spans="1:7" x14ac:dyDescent="0.25">
      <c r="A8" s="9">
        <v>4</v>
      </c>
      <c r="B8" s="10" t="s">
        <v>64</v>
      </c>
      <c r="C8" s="10" t="s">
        <v>62</v>
      </c>
      <c r="D8" s="11">
        <v>44165</v>
      </c>
      <c r="E8" s="12">
        <v>985</v>
      </c>
      <c r="F8" s="10"/>
      <c r="G8" s="10"/>
    </row>
    <row r="9" spans="1:7" x14ac:dyDescent="0.25">
      <c r="A9" s="9">
        <v>5</v>
      </c>
      <c r="B9" s="10" t="s">
        <v>65</v>
      </c>
      <c r="C9" s="10" t="s">
        <v>62</v>
      </c>
      <c r="D9" s="11">
        <v>44159</v>
      </c>
      <c r="E9" s="12">
        <v>2600</v>
      </c>
      <c r="F9" s="10"/>
      <c r="G9" s="10"/>
    </row>
    <row r="10" spans="1:7" x14ac:dyDescent="0.25">
      <c r="A10" s="9">
        <v>6</v>
      </c>
      <c r="B10" s="10" t="s">
        <v>66</v>
      </c>
      <c r="C10" s="10" t="s">
        <v>62</v>
      </c>
      <c r="D10" s="11">
        <v>44167</v>
      </c>
      <c r="E10" s="12">
        <v>1250</v>
      </c>
      <c r="F10" s="10"/>
      <c r="G10" s="10"/>
    </row>
    <row r="11" spans="1:7" x14ac:dyDescent="0.25">
      <c r="A11" s="9">
        <v>7</v>
      </c>
      <c r="B11" s="10" t="s">
        <v>67</v>
      </c>
      <c r="C11" s="10" t="s">
        <v>62</v>
      </c>
      <c r="D11" s="11">
        <v>44166</v>
      </c>
      <c r="E11" s="12">
        <v>6500</v>
      </c>
      <c r="F11" s="10"/>
      <c r="G11" s="10"/>
    </row>
    <row r="12" spans="1:7" ht="14.25" customHeight="1" x14ac:dyDescent="0.25">
      <c r="A12" s="9"/>
      <c r="B12" s="10"/>
      <c r="C12" s="10"/>
      <c r="D12" s="10" t="s">
        <v>14</v>
      </c>
      <c r="E12" s="12">
        <f>SUM(E5:E11)</f>
        <v>43033</v>
      </c>
      <c r="F12" s="13"/>
      <c r="G12" s="13"/>
    </row>
    <row r="14" spans="1:7" x14ac:dyDescent="0.25">
      <c r="B14" s="1" t="s">
        <v>15</v>
      </c>
      <c r="F14" s="1" t="s">
        <v>16</v>
      </c>
    </row>
    <row r="15" spans="1:7" x14ac:dyDescent="0.25">
      <c r="B15" s="1" t="s">
        <v>17</v>
      </c>
      <c r="F15" s="1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35</vt:i4>
      </vt:variant>
    </vt:vector>
  </HeadingPairs>
  <TitlesOfParts>
    <vt:vector size="35" baseType="lpstr">
      <vt:lpstr>04.01</vt:lpstr>
      <vt:lpstr>11.01</vt:lpstr>
      <vt:lpstr>18.01</vt:lpstr>
      <vt:lpstr>25.01</vt:lpstr>
      <vt:lpstr>01.02</vt:lpstr>
      <vt:lpstr>08.02</vt:lpstr>
      <vt:lpstr>15.02</vt:lpstr>
      <vt:lpstr>22.02</vt:lpstr>
      <vt:lpstr>29.02</vt:lpstr>
      <vt:lpstr>07.03</vt:lpstr>
      <vt:lpstr>14.03</vt:lpstr>
      <vt:lpstr>21.03</vt:lpstr>
      <vt:lpstr>28.03</vt:lpstr>
      <vt:lpstr>04.04</vt:lpstr>
      <vt:lpstr>13.04</vt:lpstr>
      <vt:lpstr>24.04</vt:lpstr>
      <vt:lpstr>01.05</vt:lpstr>
      <vt:lpstr>Sayfa1</vt:lpstr>
      <vt:lpstr>22.05</vt:lpstr>
      <vt:lpstr>30.05</vt:lpstr>
      <vt:lpstr>05.06</vt:lpstr>
      <vt:lpstr>13.06</vt:lpstr>
      <vt:lpstr>19.06</vt:lpstr>
      <vt:lpstr>27.06</vt:lpstr>
      <vt:lpstr>04.07</vt:lpstr>
      <vt:lpstr>Sayfa2</vt:lpstr>
      <vt:lpstr>Sayfa3</vt:lpstr>
      <vt:lpstr>Sayfa4</vt:lpstr>
      <vt:lpstr>Sayfa5</vt:lpstr>
      <vt:lpstr>Sayfa6</vt:lpstr>
      <vt:lpstr>Sayfa7</vt:lpstr>
      <vt:lpstr>Sayfa8</vt:lpstr>
      <vt:lpstr>Sayfa9</vt:lpstr>
      <vt:lpstr>Sayfa10</vt:lpstr>
      <vt:lpstr>Sayfa11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2021-01-08T05:30:25Z</dcterms:modified>
</cp:coreProperties>
</file>